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4" i="1"/>
  <c r="H5" i="1"/>
  <c r="H6" i="1"/>
  <c r="H7" i="1"/>
  <c r="H8" i="1"/>
  <c r="H9" i="1"/>
  <c r="H10" i="1"/>
  <c r="H11" i="1"/>
  <c r="H12" i="1"/>
  <c r="H13" i="1"/>
  <c r="H4" i="1"/>
  <c r="G5" i="1"/>
  <c r="G6" i="1"/>
  <c r="G7" i="1"/>
  <c r="G8" i="1"/>
  <c r="G9" i="1"/>
  <c r="G10" i="1"/>
  <c r="G11" i="1"/>
  <c r="G12" i="1"/>
  <c r="G13" i="1"/>
  <c r="G4" i="1"/>
  <c r="C5" i="1" l="1"/>
  <c r="C6" i="1"/>
  <c r="C7" i="1"/>
  <c r="C8" i="1"/>
  <c r="C9" i="1"/>
  <c r="C10" i="1"/>
  <c r="C11" i="1"/>
  <c r="C12" i="1"/>
  <c r="C13" i="1"/>
  <c r="C4" i="1"/>
  <c r="F5" i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<sst xmlns="http://schemas.openxmlformats.org/spreadsheetml/2006/main" count="52" uniqueCount="36">
  <si>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</si>
  <si>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</si>
  <si>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</si>
  <si>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</si>
  <si>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</si>
  <si>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</si>
  <si>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</si>
  <si>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</si>
  <si>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</si>
  <si>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</si>
  <si>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</si>
  <si>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</si>
  <si>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</si>
  <si>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</si>
  <si>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</si>
  <si>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</si>
  <si>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</si>
  <si>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</si>
  <si>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3 ký tự cuối của mã công tác</t>
  </si>
  <si>
    <t>SPA</t>
  </si>
  <si>
    <t>HUE</t>
  </si>
  <si>
    <t>SAG</t>
  </si>
  <si>
    <t>bảng hệ số công tác</t>
  </si>
  <si>
    <t>ký tự thứ 3 của mã công tác</t>
  </si>
  <si>
    <t>Hệ số công tác</t>
  </si>
  <si>
    <t>1.10</t>
  </si>
  <si>
    <t>1.25</t>
  </si>
  <si>
    <t>1.40</t>
  </si>
  <si>
    <t xml:space="preserve">tổng </t>
  </si>
  <si>
    <t>MÃ VÙNG</t>
  </si>
  <si>
    <t>TÊN VÙNG</t>
  </si>
  <si>
    <t>ĐƠN GIÁ NGÀY</t>
  </si>
  <si>
    <t>SAPA</t>
  </si>
  <si>
    <t>HUẾ</t>
  </si>
  <si>
    <t>Sài Gòn</t>
  </si>
  <si>
    <r>
      <t xml:space="preserve">                                                   </t>
    </r>
    <r>
      <rPr>
        <sz val="12"/>
        <color rgb="FF00B0F0"/>
        <rFont val="Arial"/>
        <family val="2"/>
        <charset val="163"/>
        <scheme val="minor"/>
      </rPr>
      <t>Bảng tính công tác phí quý 1 _2017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</si>
</sst>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"/>
  </numFmts>
  <fonts count="7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29"/>
      <scheme val="minor"/>
    </font>
    <font>
      <b/>
      <sz val="11"/>
      <name val="Arial"/>
      <family val="2"/>
      <charset val="163"/>
      <scheme val="minor"/>
    </font>
    <font>
      <sz val="11"/>
      <name val="Arial"/>
      <family val="2"/>
      <charset val="163"/>
      <scheme val="minor"/>
    </font>
    <font>
      <sz val="11"/>
      <color rgb="FF00B0F0"/>
      <name val="Arial"/>
      <family val="2"/>
      <charset val="163"/>
      <scheme val="minor"/>
    </font>
    <font>
      <sz val="12"/>
      <color rgb="FF00B0F0"/>
      <name val="Arial"/>
      <family val="2"/>
      <charset val="163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1" xfId="0" applyNumberFormat="1" applyBorder="1"/>
    <xf numFmtId="14" fontId="0" fillId="0" borderId="0" xfId="0" applyNumberFormat="1"/>
    <xf numFmtId="166" fontId="0" fillId="0" borderId="1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4" fontId="0" fillId="0" borderId="11" xfId="0" applyNumberFormat="1" applyBorder="1"/>
    <xf numFmtId="0" fontId="2" fillId="0" borderId="1" xfId="1" applyBorder="1"/>
    <xf numFmtId="166" fontId="0" fillId="0" borderId="0" xfId="0" applyNumberFormat="1" applyBorder="1"/>
    <xf numFmtId="0" fontId="0" fillId="2" borderId="3" xfId="0" applyFill="1" applyBorder="1"/>
    <xf numFmtId="0" fontId="0" fillId="2" borderId="5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7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/>
    <xf numFmtId="0" fontId="4" fillId="4" borderId="1" xfId="1" applyFont="1" applyFill="1" applyBorder="1"/>
    <xf numFmtId="0" fontId="5" fillId="5" borderId="3" xfId="0" applyFont="1" applyFill="1" applyBorder="1"/>
    <xf numFmtId="0" fontId="5" fillId="5" borderId="4" xfId="0" applyFont="1" applyFill="1" applyBorder="1"/>
    <xf numFmtId="0" fontId="5" fillId="5" borderId="5" xfId="0" applyFont="1" applyFill="1" applyBorder="1"/>
    <xf numFmtId="0" fontId="5" fillId="5" borderId="6" xfId="0" applyFont="1" applyFill="1" applyBorder="1"/>
    <xf numFmtId="0" fontId="5" fillId="5" borderId="7" xfId="0" applyFont="1" applyFill="1" applyBorder="1"/>
    <xf numFmtId="0" fontId="5" fillId="5" borderId="8" xfId="0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I4" sqref="I4"/>
    </sheetView>
  </sheetViews>
  <sheetFormatPr defaultRowHeight="14.25"/>
  <cols>
    <col min="2" max="2" width="16.25" customWidth="1"/>
    <col min="3" max="3" width="14.625" customWidth="1"/>
    <col min="4" max="5" width="9.875" bestFit="1" customWidth="1"/>
    <col min="6" max="6" width="23.625" customWidth="1"/>
    <col min="7" max="7" width="14.375" customWidth="1"/>
    <col min="8" max="8" width="12.375" customWidth="1"/>
    <col min="9" max="9" width="13.5" customWidth="1"/>
  </cols>
  <sheetData>
    <row r="1" spans="1:14" ht="15">
      <c r="A1" s="31" t="s">
        <v>35</v>
      </c>
      <c r="B1" s="32"/>
      <c r="C1" s="32"/>
      <c r="D1" s="32"/>
      <c r="E1" s="32"/>
      <c r="F1" s="32"/>
      <c r="G1" s="32"/>
      <c r="H1" s="32"/>
      <c r="I1" s="33"/>
    </row>
    <row r="2" spans="1:14">
      <c r="A2" s="34"/>
      <c r="B2" s="35"/>
      <c r="C2" s="35"/>
      <c r="D2" s="35"/>
      <c r="E2" s="35"/>
      <c r="F2" s="35"/>
      <c r="G2" s="35"/>
      <c r="H2" s="35"/>
      <c r="I2" s="36"/>
    </row>
    <row r="3" spans="1:1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14">
      <c r="A4" s="1">
        <v>1</v>
      </c>
      <c r="B4" s="1" t="s">
        <v>9</v>
      </c>
      <c r="C4" s="1" t="str">
        <f>VLOOKUP(RIGHT(B4,3),$F$22:$G$26,2,0)</f>
        <v>SAPA</v>
      </c>
      <c r="D4" s="16">
        <v>42537</v>
      </c>
      <c r="E4" s="10">
        <v>42539</v>
      </c>
      <c r="F4" s="1" t="str">
        <f>LEFT(E4-D4+1)</f>
        <v>3</v>
      </c>
      <c r="G4" s="1" t="str">
        <f>IF(MID(B3,4,1)="0","1,1",IF(MID(B3,4,1)="1","1","0,95"))</f>
        <v>0,95</v>
      </c>
      <c r="H4" s="12">
        <f>VLOOKUP(RIGHT(B4,3),$A$19:$D$21,2,0)</f>
        <v>750</v>
      </c>
      <c r="I4" s="1">
        <f>F4*G4*H4</f>
        <v>2137.4999999999995</v>
      </c>
      <c r="K4" t="s">
        <v>28</v>
      </c>
      <c r="L4" s="1"/>
    </row>
    <row r="5" spans="1:14">
      <c r="A5" s="1">
        <v>2</v>
      </c>
      <c r="B5" s="1" t="s">
        <v>10</v>
      </c>
      <c r="C5" s="1" t="str">
        <f t="shared" ref="C5:C13" si="0">VLOOKUP(RIGHT(B5,3),$F$22:$G$26,2,0)</f>
        <v>HUẾ</v>
      </c>
      <c r="D5" s="16">
        <v>42530</v>
      </c>
      <c r="E5" s="10">
        <v>42551</v>
      </c>
      <c r="F5" s="1" t="str">
        <f t="shared" ref="F5:F13" si="1">LEFT(E5-D5+1)</f>
        <v>2</v>
      </c>
      <c r="G5" s="1" t="str">
        <f t="shared" ref="G5:G13" si="2">IF(MID(B4,4,1)="0","1,1",IF(MID(B4,4,1)="1","1","0,95"))</f>
        <v>1,1</v>
      </c>
      <c r="H5" s="12">
        <f t="shared" ref="H5:H13" si="3">VLOOKUP(RIGHT(B5,3),$A$19:$D$21,2,0)</f>
        <v>550</v>
      </c>
      <c r="I5" s="1">
        <f t="shared" ref="I5:I13" si="4">F5*G5*H5</f>
        <v>1210</v>
      </c>
    </row>
    <row r="6" spans="1:14">
      <c r="A6" s="1">
        <v>3</v>
      </c>
      <c r="B6" s="1" t="s">
        <v>11</v>
      </c>
      <c r="C6" s="1" t="str">
        <f t="shared" si="0"/>
        <v>SAPA</v>
      </c>
      <c r="D6" s="16">
        <v>42514</v>
      </c>
      <c r="E6" s="10">
        <v>42548</v>
      </c>
      <c r="F6" s="1" t="str">
        <f t="shared" si="1"/>
        <v>3</v>
      </c>
      <c r="G6" s="1" t="str">
        <f t="shared" si="2"/>
        <v>0,95</v>
      </c>
      <c r="H6" s="12">
        <f t="shared" si="3"/>
        <v>750</v>
      </c>
      <c r="I6" s="1">
        <f t="shared" si="4"/>
        <v>2137.4999999999995</v>
      </c>
    </row>
    <row r="7" spans="1:14">
      <c r="A7" s="1">
        <v>4</v>
      </c>
      <c r="B7" s="1" t="s">
        <v>12</v>
      </c>
      <c r="C7" s="1" t="str">
        <f t="shared" si="0"/>
        <v>HUẾ</v>
      </c>
      <c r="D7" s="16">
        <v>42520</v>
      </c>
      <c r="E7" s="10">
        <v>42523</v>
      </c>
      <c r="F7" s="1" t="str">
        <f t="shared" si="1"/>
        <v>4</v>
      </c>
      <c r="G7" s="1" t="str">
        <f t="shared" si="2"/>
        <v>1</v>
      </c>
      <c r="H7" s="12">
        <f t="shared" si="3"/>
        <v>550</v>
      </c>
      <c r="I7" s="1">
        <f t="shared" si="4"/>
        <v>2200</v>
      </c>
    </row>
    <row r="8" spans="1:14">
      <c r="A8" s="1">
        <v>5</v>
      </c>
      <c r="B8" s="1" t="s">
        <v>13</v>
      </c>
      <c r="C8" s="1" t="str">
        <f t="shared" si="0"/>
        <v>SAPA</v>
      </c>
      <c r="D8" s="11">
        <v>42521</v>
      </c>
      <c r="E8" s="10">
        <v>42530</v>
      </c>
      <c r="F8" s="1" t="str">
        <f t="shared" si="1"/>
        <v>1</v>
      </c>
      <c r="G8" s="1" t="str">
        <f t="shared" si="2"/>
        <v>0,95</v>
      </c>
      <c r="H8" s="12">
        <f t="shared" si="3"/>
        <v>750</v>
      </c>
      <c r="I8" s="1">
        <f t="shared" si="4"/>
        <v>712.5</v>
      </c>
    </row>
    <row r="9" spans="1:14">
      <c r="A9" s="1">
        <v>6</v>
      </c>
      <c r="B9" s="1" t="s">
        <v>14</v>
      </c>
      <c r="C9" s="1" t="str">
        <f t="shared" si="0"/>
        <v>Sài Gòn</v>
      </c>
      <c r="D9" s="16">
        <v>42549</v>
      </c>
      <c r="E9" s="10">
        <v>42560</v>
      </c>
      <c r="F9" s="1" t="str">
        <f t="shared" si="1"/>
        <v>1</v>
      </c>
      <c r="G9" s="1" t="str">
        <f t="shared" si="2"/>
        <v>1</v>
      </c>
      <c r="H9" s="12">
        <f t="shared" si="3"/>
        <v>500</v>
      </c>
      <c r="I9" s="1">
        <f t="shared" si="4"/>
        <v>500</v>
      </c>
    </row>
    <row r="10" spans="1:14">
      <c r="A10" s="1">
        <v>7</v>
      </c>
      <c r="B10" s="1" t="s">
        <v>15</v>
      </c>
      <c r="C10" s="1" t="str">
        <f t="shared" si="0"/>
        <v>SAPA</v>
      </c>
      <c r="D10" s="16">
        <v>42487</v>
      </c>
      <c r="E10" s="10">
        <v>42495</v>
      </c>
      <c r="F10" s="1" t="str">
        <f t="shared" si="1"/>
        <v>9</v>
      </c>
      <c r="G10" s="1" t="str">
        <f t="shared" si="2"/>
        <v>1</v>
      </c>
      <c r="H10" s="12">
        <f t="shared" si="3"/>
        <v>750</v>
      </c>
      <c r="I10" s="1">
        <f t="shared" si="4"/>
        <v>6750</v>
      </c>
    </row>
    <row r="11" spans="1:14">
      <c r="A11" s="1">
        <v>8</v>
      </c>
      <c r="B11" s="1" t="s">
        <v>16</v>
      </c>
      <c r="C11" s="1" t="str">
        <f t="shared" si="0"/>
        <v>HUẾ</v>
      </c>
      <c r="D11" s="16">
        <v>42482</v>
      </c>
      <c r="E11" s="10">
        <v>42510</v>
      </c>
      <c r="F11" s="1" t="str">
        <f t="shared" si="1"/>
        <v>2</v>
      </c>
      <c r="G11" s="1" t="str">
        <f t="shared" si="2"/>
        <v>0,95</v>
      </c>
      <c r="H11" s="12">
        <f t="shared" si="3"/>
        <v>550</v>
      </c>
      <c r="I11" s="1">
        <f t="shared" si="4"/>
        <v>1045</v>
      </c>
    </row>
    <row r="12" spans="1:14">
      <c r="A12" s="1">
        <v>9</v>
      </c>
      <c r="B12" s="1" t="s">
        <v>17</v>
      </c>
      <c r="C12" s="1" t="str">
        <f t="shared" si="0"/>
        <v>Sài Gòn</v>
      </c>
      <c r="D12" s="16">
        <v>42461</v>
      </c>
      <c r="E12" s="10">
        <v>42490</v>
      </c>
      <c r="F12" s="1" t="str">
        <f t="shared" si="1"/>
        <v>3</v>
      </c>
      <c r="G12" s="1" t="str">
        <f t="shared" si="2"/>
        <v>1,1</v>
      </c>
      <c r="H12" s="12">
        <f t="shared" si="3"/>
        <v>500</v>
      </c>
      <c r="I12" s="1">
        <f t="shared" si="4"/>
        <v>1650.0000000000002</v>
      </c>
    </row>
    <row r="13" spans="1:14">
      <c r="A13" s="1">
        <v>10</v>
      </c>
      <c r="B13" s="1" t="s">
        <v>13</v>
      </c>
      <c r="C13" s="1" t="str">
        <f t="shared" si="0"/>
        <v>SAPA</v>
      </c>
      <c r="D13" s="16">
        <v>42523</v>
      </c>
      <c r="E13" s="10">
        <v>42533</v>
      </c>
      <c r="F13" s="1" t="str">
        <f t="shared" si="1"/>
        <v>1</v>
      </c>
      <c r="G13" s="1" t="str">
        <f t="shared" si="2"/>
        <v>1</v>
      </c>
      <c r="H13" s="12">
        <f t="shared" si="3"/>
        <v>750</v>
      </c>
      <c r="I13" s="1">
        <f t="shared" si="4"/>
        <v>750</v>
      </c>
    </row>
    <row r="16" spans="1:14">
      <c r="A16" s="19"/>
      <c r="B16" s="20"/>
      <c r="C16" s="21"/>
      <c r="D16" s="20"/>
      <c r="F16" s="25"/>
      <c r="G16" s="26" t="s">
        <v>22</v>
      </c>
      <c r="H16" s="26"/>
      <c r="I16" s="27"/>
      <c r="K16" s="3"/>
      <c r="L16" s="3"/>
      <c r="M16" s="3"/>
      <c r="N16" s="3"/>
    </row>
    <row r="17" spans="1:14">
      <c r="A17" s="22" t="s">
        <v>18</v>
      </c>
      <c r="B17" s="23"/>
      <c r="C17" s="24" t="s">
        <v>7</v>
      </c>
      <c r="D17" s="23"/>
      <c r="F17" s="2" t="s">
        <v>23</v>
      </c>
      <c r="G17" s="2">
        <v>1</v>
      </c>
      <c r="H17" s="2">
        <v>3</v>
      </c>
      <c r="I17" s="2">
        <v>4</v>
      </c>
      <c r="K17" s="3"/>
      <c r="L17" s="3"/>
      <c r="M17" s="3"/>
      <c r="N17" s="3"/>
    </row>
    <row r="18" spans="1:14">
      <c r="A18" s="2"/>
      <c r="B18" s="2">
        <v>2</v>
      </c>
      <c r="C18" s="2">
        <v>3</v>
      </c>
      <c r="D18" s="2">
        <v>4</v>
      </c>
      <c r="F18" s="1" t="s">
        <v>24</v>
      </c>
      <c r="G18" s="1" t="s">
        <v>25</v>
      </c>
      <c r="H18" s="1" t="s">
        <v>26</v>
      </c>
      <c r="I18" s="1" t="s">
        <v>27</v>
      </c>
      <c r="K18" s="3"/>
      <c r="L18" s="3"/>
      <c r="M18" s="3"/>
      <c r="N18" s="3"/>
    </row>
    <row r="19" spans="1:14">
      <c r="A19" s="1" t="s">
        <v>19</v>
      </c>
      <c r="B19" s="12">
        <v>750</v>
      </c>
      <c r="C19" s="12">
        <v>780</v>
      </c>
      <c r="D19" s="12">
        <v>790</v>
      </c>
      <c r="F19" s="1"/>
      <c r="G19" s="1"/>
      <c r="H19" s="1"/>
      <c r="I19" s="1"/>
      <c r="K19" s="3"/>
      <c r="L19" s="18"/>
      <c r="M19" s="18"/>
      <c r="N19" s="18"/>
    </row>
    <row r="20" spans="1:14">
      <c r="A20" s="1" t="s">
        <v>20</v>
      </c>
      <c r="B20" s="12">
        <v>550</v>
      </c>
      <c r="C20" s="12">
        <v>580</v>
      </c>
      <c r="D20" s="12">
        <v>600</v>
      </c>
      <c r="F20" s="1"/>
      <c r="G20" s="1"/>
      <c r="H20" s="1"/>
      <c r="I20" s="1"/>
      <c r="K20" s="3"/>
      <c r="L20" s="18"/>
      <c r="M20" s="18"/>
      <c r="N20" s="18"/>
    </row>
    <row r="21" spans="1:14">
      <c r="A21" s="1" t="s">
        <v>21</v>
      </c>
      <c r="B21" s="12">
        <v>500</v>
      </c>
      <c r="C21" s="12">
        <v>540</v>
      </c>
      <c r="D21" s="12">
        <v>560</v>
      </c>
      <c r="K21" s="3"/>
      <c r="L21" s="18"/>
      <c r="M21" s="18"/>
      <c r="N21" s="18"/>
    </row>
    <row r="22" spans="1:14" ht="15">
      <c r="F22" s="28" t="s">
        <v>29</v>
      </c>
      <c r="G22" s="28" t="s">
        <v>30</v>
      </c>
      <c r="H22" s="29" t="s">
        <v>31</v>
      </c>
      <c r="I22" s="29"/>
      <c r="J22" s="30"/>
    </row>
    <row r="23" spans="1:14">
      <c r="F23" s="28"/>
      <c r="G23" s="28"/>
      <c r="H23" s="30">
        <v>2</v>
      </c>
      <c r="I23" s="30">
        <v>3</v>
      </c>
      <c r="J23" s="30">
        <v>4</v>
      </c>
    </row>
    <row r="24" spans="1:14">
      <c r="F24" s="17" t="s">
        <v>19</v>
      </c>
      <c r="G24" s="17" t="s">
        <v>32</v>
      </c>
      <c r="H24" s="17">
        <v>750000</v>
      </c>
      <c r="I24" s="17">
        <v>780000</v>
      </c>
      <c r="J24" s="17">
        <v>790000</v>
      </c>
    </row>
    <row r="25" spans="1:14">
      <c r="F25" s="17" t="s">
        <v>20</v>
      </c>
      <c r="G25" s="17" t="s">
        <v>33</v>
      </c>
      <c r="H25" s="17">
        <v>550000</v>
      </c>
      <c r="I25" s="17">
        <v>580000</v>
      </c>
      <c r="J25" s="17">
        <v>600000</v>
      </c>
    </row>
    <row r="26" spans="1:14">
      <c r="F26" s="17" t="s">
        <v>21</v>
      </c>
      <c r="G26" s="17" t="s">
        <v>34</v>
      </c>
      <c r="H26" s="17">
        <v>500000</v>
      </c>
      <c r="I26" s="17">
        <v>540000</v>
      </c>
      <c r="J26" s="17">
        <v>560000</v>
      </c>
    </row>
  </sheetData>
  <mergeCells count="2">
    <mergeCell ref="F22:F23"/>
    <mergeCell ref="G22:G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H10" sqref="H10"/>
    </sheetView>
  </sheetViews>
  <sheetFormatPr defaultRowHeight="14.25"/>
  <sheetData>
    <row r="1" spans="1:10">
      <c r="A1" s="4"/>
      <c r="B1" s="6"/>
      <c r="C1" s="5"/>
      <c r="D1" s="6"/>
      <c r="G1" s="13"/>
      <c r="H1" s="14" t="s">
        <v>22</v>
      </c>
      <c r="I1" s="14"/>
      <c r="J1" s="15"/>
    </row>
    <row r="2" spans="1:10">
      <c r="A2" s="7" t="s">
        <v>18</v>
      </c>
      <c r="B2" s="9"/>
      <c r="C2" s="8" t="s">
        <v>7</v>
      </c>
      <c r="D2" s="9"/>
      <c r="G2" s="2" t="s">
        <v>23</v>
      </c>
      <c r="H2" s="2">
        <v>1</v>
      </c>
      <c r="I2" s="2">
        <v>3</v>
      </c>
      <c r="J2" s="2">
        <v>4</v>
      </c>
    </row>
    <row r="3" spans="1:10">
      <c r="A3" s="2"/>
      <c r="B3" s="2">
        <v>2</v>
      </c>
      <c r="C3" s="2">
        <v>3</v>
      </c>
      <c r="D3" s="2">
        <v>4</v>
      </c>
      <c r="G3" s="1" t="s">
        <v>24</v>
      </c>
      <c r="H3" s="1" t="s">
        <v>25</v>
      </c>
      <c r="I3" s="1" t="s">
        <v>26</v>
      </c>
      <c r="J3" s="1" t="s">
        <v>27</v>
      </c>
    </row>
    <row r="4" spans="1:10">
      <c r="A4" s="1" t="s">
        <v>19</v>
      </c>
      <c r="B4" s="12">
        <v>750</v>
      </c>
      <c r="C4" s="12">
        <v>780</v>
      </c>
      <c r="D4" s="12">
        <v>790</v>
      </c>
      <c r="G4" s="1"/>
      <c r="H4" s="1"/>
      <c r="I4" s="1"/>
      <c r="J4" s="1"/>
    </row>
    <row r="5" spans="1:10">
      <c r="A5" s="1" t="s">
        <v>20</v>
      </c>
      <c r="B5" s="12">
        <v>550</v>
      </c>
      <c r="C5" s="12">
        <v>580</v>
      </c>
      <c r="D5" s="12">
        <v>600</v>
      </c>
      <c r="G5" s="1"/>
      <c r="H5" s="1"/>
      <c r="I5" s="1"/>
      <c r="J5" s="1"/>
    </row>
    <row r="6" spans="1:10">
      <c r="A6" s="1" t="s">
        <v>21</v>
      </c>
      <c r="B6" s="12">
        <v>500</v>
      </c>
      <c r="C6" s="12">
        <v>540</v>
      </c>
      <c r="D6" s="12">
        <v>560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2017-04-13T08:21:29Z</dcterms:created>
  <dcterms:modified xsi:type="dcterms:W3CDTF">2017-04-13T09:39:40Z</dcterms:modified>
</cp:coreProperties>
</file>